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ina.difesa.it\dfs_laspezia\MarinarsenSP\RCLE\SPE\N_StruttureImpianti\Nuovo Strutture-Impianti\2. Rinnovi 2025\DEL VECCHIO acquisto cartucce e testina\"/>
    </mc:Choice>
  </mc:AlternateContent>
  <xr:revisionPtr revIDLastSave="0" documentId="13_ncr:1_{96949EB6-3464-483C-A6CB-B06575EE6F22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ABBIGLIAMENTO DA LAVORO" sheetId="2" r:id="rId1"/>
  </sheets>
  <definedNames>
    <definedName name="_xlnm.Print_Area" localSheetId="0">'ABBIGLIAMENTO DA LAVORO'!$A$1:$G$11</definedName>
  </definedNames>
  <calcPr calcId="191029"/>
</workbook>
</file>

<file path=xl/calcChain.xml><?xml version="1.0" encoding="utf-8"?>
<calcChain xmlns="http://schemas.openxmlformats.org/spreadsheetml/2006/main">
  <c r="G5" i="2" l="1"/>
  <c r="G11" i="2" s="1"/>
  <c r="G6" i="2"/>
  <c r="G7" i="2"/>
  <c r="G8" i="2"/>
  <c r="G9" i="2"/>
  <c r="G10" i="2"/>
</calcChain>
</file>

<file path=xl/sharedStrings.xml><?xml version="1.0" encoding="utf-8"?>
<sst xmlns="http://schemas.openxmlformats.org/spreadsheetml/2006/main" count="29" uniqueCount="24">
  <si>
    <t>N</t>
  </si>
  <si>
    <t>ITEM</t>
  </si>
  <si>
    <t>QUANTITA'</t>
  </si>
  <si>
    <t>ELENCO</t>
  </si>
  <si>
    <t>MARINARSEN LA SPEZIA</t>
  </si>
  <si>
    <t>OGGETTO: Elenco e specifiche tecniche per acquisto CARTUCCE E TESTINA</t>
  </si>
  <si>
    <t>Allegato B - Costi Unitari</t>
  </si>
  <si>
    <t>Costo Unitario</t>
  </si>
  <si>
    <t>NUC</t>
  </si>
  <si>
    <t>4549-29-217-7510</t>
  </si>
  <si>
    <t>4549-29-217-7527</t>
  </si>
  <si>
    <t>4549-29-217-7534</t>
  </si>
  <si>
    <t>4549-29-217-7541</t>
  </si>
  <si>
    <t>4549-29-217-7558</t>
  </si>
  <si>
    <t>4549-29-209-8044</t>
  </si>
  <si>
    <t xml:space="preserve">Cartuccia Canon PFI-740 MATT BLACK (compatibilità iPF TZ-30000) </t>
  </si>
  <si>
    <t xml:space="preserve">Cartuccia Canon PFI-740 PHOTO BLACK (compatibilità iPF TZ-30000) </t>
  </si>
  <si>
    <t xml:space="preserve">Cartuccia Canon PFI-740 CIANO (compatibilità iPF TZ-30000) </t>
  </si>
  <si>
    <t xml:space="preserve">Cartuccia Canon PFI-740 MAGENTA (compatibilità iPF TZ-30000) </t>
  </si>
  <si>
    <t xml:space="preserve">Cartuccia Canon PFI-740 GIALLO (compatibilità iPF TZ-30000) </t>
  </si>
  <si>
    <t xml:space="preserve">Testina di stampa Canon Print Head PF-06 </t>
  </si>
  <si>
    <t>PREZZO COMPLESSIVO DA RIPORTARE IN OFFERTA MEPA</t>
  </si>
  <si>
    <t>Costo Parziale</t>
  </si>
  <si>
    <t>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</si>
</sst>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164" fontId="1" fillId="0" borderId="1" xfId="1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3" fontId="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164" fontId="1" fillId="0" borderId="7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="130" zoomScaleNormal="130" zoomScaleSheetLayoutView="130" workbookViewId="0">
      <selection activeCell="I11" sqref="I11"/>
    </sheetView>
  </sheetViews>
  <sheetFormatPr defaultColWidth="8.85546875" defaultRowHeight="15.75" x14ac:dyDescent="0.25"/>
  <cols>
    <col min="1" max="1" width="8.7109375" style="3" customWidth="1"/>
    <col min="2" max="2" width="17" style="3" customWidth="1"/>
    <col min="3" max="3" width="63.140625" style="1" customWidth="1"/>
    <col min="4" max="4" width="8" style="2" customWidth="1"/>
    <col min="5" max="5" width="13.7109375" style="2" bestFit="1" customWidth="1"/>
    <col min="6" max="6" width="14.85546875" style="2" bestFit="1" customWidth="1"/>
    <col min="7" max="7" width="15.140625" style="1" customWidth="1"/>
    <col min="8" max="8" width="13.7109375" style="1" customWidth="1"/>
    <col min="9" max="16384" width="8.85546875" style="1"/>
  </cols>
  <sheetData>
    <row r="1" spans="1:7" x14ac:dyDescent="0.25">
      <c r="A1" s="21" t="s">
        <v>6</v>
      </c>
      <c r="B1" s="21"/>
      <c r="C1" s="21"/>
      <c r="D1" s="21"/>
      <c r="E1" s="21"/>
      <c r="F1" s="21"/>
      <c r="G1" s="21"/>
    </row>
    <row r="2" spans="1:7" x14ac:dyDescent="0.25">
      <c r="A2" s="22" t="s">
        <v>4</v>
      </c>
      <c r="B2" s="23"/>
      <c r="C2" s="23"/>
      <c r="D2" s="23"/>
      <c r="E2" s="23"/>
      <c r="F2" s="23"/>
      <c r="G2" s="23"/>
    </row>
    <row r="3" spans="1:7" x14ac:dyDescent="0.25">
      <c r="A3" s="24" t="s">
        <v>5</v>
      </c>
      <c r="B3" s="25"/>
      <c r="C3" s="25"/>
      <c r="D3" s="25"/>
      <c r="E3" s="25"/>
      <c r="F3" s="25"/>
      <c r="G3" s="25"/>
    </row>
    <row r="4" spans="1:7" x14ac:dyDescent="0.25">
      <c r="A4" s="7" t="s">
        <v>1</v>
      </c>
      <c r="B4" s="7" t="s">
        <v>8</v>
      </c>
      <c r="C4" s="7" t="s">
        <v>3</v>
      </c>
      <c r="D4" s="19" t="s">
        <v>23</v>
      </c>
      <c r="E4" s="19" t="s">
        <v>2</v>
      </c>
      <c r="F4" s="19" t="s">
        <v>7</v>
      </c>
      <c r="G4" s="19" t="s">
        <v>22</v>
      </c>
    </row>
    <row r="5" spans="1:7" ht="21.75" customHeight="1" x14ac:dyDescent="0.25">
      <c r="A5" s="15">
        <v>1</v>
      </c>
      <c r="B5" s="16" t="s">
        <v>9</v>
      </c>
      <c r="C5" s="10" t="s">
        <v>15</v>
      </c>
      <c r="D5" s="11" t="s">
        <v>0</v>
      </c>
      <c r="E5" s="12">
        <v>1</v>
      </c>
      <c r="F5" s="12"/>
      <c r="G5" s="13">
        <f>+E5*F5</f>
        <v>0</v>
      </c>
    </row>
    <row r="6" spans="1:7" ht="20.25" customHeight="1" x14ac:dyDescent="0.25">
      <c r="A6" s="17">
        <v>2</v>
      </c>
      <c r="B6" s="18" t="s">
        <v>10</v>
      </c>
      <c r="C6" s="6" t="s">
        <v>16</v>
      </c>
      <c r="D6" s="5" t="s">
        <v>0</v>
      </c>
      <c r="E6" s="4">
        <v>1</v>
      </c>
      <c r="F6" s="4"/>
      <c r="G6" s="13">
        <f t="shared" ref="G6:G10" si="0">+E6*F6</f>
        <v>0</v>
      </c>
    </row>
    <row r="7" spans="1:7" ht="21.75" customHeight="1" x14ac:dyDescent="0.25">
      <c r="A7" s="17">
        <v>3</v>
      </c>
      <c r="B7" s="18" t="s">
        <v>11</v>
      </c>
      <c r="C7" s="6" t="s">
        <v>17</v>
      </c>
      <c r="D7" s="5" t="s">
        <v>0</v>
      </c>
      <c r="E7" s="4">
        <v>1</v>
      </c>
      <c r="F7" s="4"/>
      <c r="G7" s="13">
        <f t="shared" si="0"/>
        <v>0</v>
      </c>
    </row>
    <row r="8" spans="1:7" ht="19.5" customHeight="1" x14ac:dyDescent="0.25">
      <c r="A8" s="17">
        <v>4</v>
      </c>
      <c r="B8" s="18" t="s">
        <v>12</v>
      </c>
      <c r="C8" s="6" t="s">
        <v>18</v>
      </c>
      <c r="D8" s="5" t="s">
        <v>0</v>
      </c>
      <c r="E8" s="4">
        <v>1</v>
      </c>
      <c r="F8" s="4"/>
      <c r="G8" s="13">
        <f t="shared" si="0"/>
        <v>0</v>
      </c>
    </row>
    <row r="9" spans="1:7" ht="21.75" customHeight="1" x14ac:dyDescent="0.25">
      <c r="A9" s="17">
        <v>5</v>
      </c>
      <c r="B9" s="18" t="s">
        <v>13</v>
      </c>
      <c r="C9" s="6" t="s">
        <v>19</v>
      </c>
      <c r="D9" s="5" t="s">
        <v>0</v>
      </c>
      <c r="E9" s="4">
        <v>1</v>
      </c>
      <c r="F9" s="4"/>
      <c r="G9" s="13">
        <f t="shared" si="0"/>
        <v>0</v>
      </c>
    </row>
    <row r="10" spans="1:7" ht="20.25" customHeight="1" x14ac:dyDescent="0.25">
      <c r="A10" s="17">
        <v>6</v>
      </c>
      <c r="B10" s="18" t="s">
        <v>14</v>
      </c>
      <c r="C10" s="6" t="s">
        <v>20</v>
      </c>
      <c r="D10" s="8" t="s">
        <v>0</v>
      </c>
      <c r="E10" s="9">
        <v>1</v>
      </c>
      <c r="F10" s="9"/>
      <c r="G10" s="13">
        <f t="shared" si="0"/>
        <v>0</v>
      </c>
    </row>
    <row r="11" spans="1:7" ht="27.75" customHeight="1" x14ac:dyDescent="0.25">
      <c r="A11" s="26" t="s">
        <v>21</v>
      </c>
      <c r="B11" s="26"/>
      <c r="C11" s="26"/>
      <c r="D11" s="26"/>
      <c r="E11" s="26"/>
      <c r="F11" s="14"/>
      <c r="G11" s="20">
        <f>SUM(G5:G10)</f>
        <v>0</v>
      </c>
    </row>
  </sheetData>
  <mergeCells count="4">
    <mergeCell ref="A1:G1"/>
    <mergeCell ref="A2:G2"/>
    <mergeCell ref="A3:G3"/>
    <mergeCell ref="A11:E11"/>
  </mergeCells>
  <pageMargins left="0.34" right="0.3" top="0.25" bottom="0.4" header="0.17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FD7227C40ECD4A97B5C8903831E632" ma:contentTypeVersion="0" ma:contentTypeDescription="Creare un nuovo documento." ma:contentTypeScope="" ma:versionID="0c18bd74cc71df19712c62138d9e4b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8b46ffcfab2f96f65a7e4e9184f8b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07A9C70-13B0-4779-AF73-B04DD5324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D78057-061E-49BC-ABEF-C76C317AED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8D1E60-80A8-4D75-A698-D79BF5A8875E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ABBIGLIAMENTO DA LAVORO</vt:lpstr>
      <vt:lpstr>'ABBIGLIAMENTO DA LAVORO'!Area_stampa</vt:lpstr>
    </vt:vector>
  </TitlesOfParts>
  <Company>MMI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f_bellotti</dc:creator>
  <cp:lastModifiedBy>De Biase Mario - C.F.</cp:lastModifiedBy>
  <cp:lastPrinted>2025-07-17T13:26:40Z</cp:lastPrinted>
  <dcterms:created xsi:type="dcterms:W3CDTF">2012-02-06T15:12:00Z</dcterms:created>
  <dcterms:modified xsi:type="dcterms:W3CDTF">2025-07-17T13:30:40Z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0x010100BFFD7227C40ECD4A97B5C8903831E632</vt:lpwstr>
  </property>
  <property fmtid="{D5CDD505-2E9C-101B-9397-08002B2CF9AE}" pid="3" name="PublishingExpirationDate">
    <vt:lpwstr/>
  </property>
  <property fmtid="{D5CDD505-2E9C-101B-9397-08002B2CF9AE}" pid="4" name="PublishingStartDate">
    <vt:lpwstr/>
  </property>
</Properties>
</file>